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38-25 - Eventual Aquisição de Equipamentos de Informática - PMS\"/>
    </mc:Choice>
  </mc:AlternateContent>
  <xr:revisionPtr revIDLastSave="0" documentId="13_ncr:1_{7D8E9CA8-CFBF-4927-B202-CA9EA09D543F}"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Preços'!$A$11:$G$22</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A19" i="1" l="1"/>
  <c r="A20" i="1"/>
  <c r="A21" i="1"/>
  <c r="A22" i="1"/>
  <c r="E6" i="1" l="1"/>
  <c r="G13" i="1"/>
  <c r="F18" i="1" s="1"/>
  <c r="A4" i="1"/>
  <c r="A6" i="1"/>
  <c r="A5" i="1"/>
  <c r="A3" i="1"/>
</calcChain>
</file>

<file path=xl/sharedStrings.xml><?xml version="1.0" encoding="utf-8"?>
<sst xmlns="http://schemas.openxmlformats.org/spreadsheetml/2006/main" count="59" uniqueCount="53">
  <si>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</si>
  <si>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</si>
  <si>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</si>
  <si>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</si>
  <si>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</si>
  <si>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</si>
  <si>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</si>
  <si>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</si>
  <si>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</si>
  <si>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</si>
  <si>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</si>
  <si>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</si>
  <si>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</si>
  <si>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</si>
  <si>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</si>
  <si>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</si>
  <si>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</si>
  <si>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</si>
  <si>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</si>
  <si>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</si>
  <si>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</si>
  <si>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</si>
  <si>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</si>
  <si>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</si>
  <si>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</si>
  <si>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</si>
  <si>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</si>
  <si>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</si>
  <si>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</si>
  <si>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</si>
  <si>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</si>
  <si>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</si>
  <si>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</si>
  <si>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</si>
  <si>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</si>
  <si>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</si>
  <si>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</si>
  <si>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O objeto será realizado junto à Secretaria obedecendo ao detalhamento na íntegra do termo de referência.</t>
  </si>
  <si>
    <t>Homologação: __/__/2025</t>
  </si>
  <si>
    <t>Previsão Publicação: __/__/2025</t>
  </si>
  <si>
    <t>Prazo da Ata: 12 meses a contar de sua assinatura.</t>
  </si>
  <si>
    <t>PREGÃO ELETRÔNICO Nº 038/2025</t>
  </si>
  <si>
    <t>PROCESSO ADMINISTRATIVO N° 3155/2025 de 14/07/2025</t>
  </si>
  <si>
    <t>EVENTUAL AQUISIÇÃO DE EQUIPAMENTOS DE INFORMÁTICA - SRP</t>
  </si>
  <si>
    <t>Sec. Administração</t>
  </si>
  <si>
    <t>1401.0412600101.009-4490.52.00-18990000</t>
  </si>
  <si>
    <t>O pagamento do objeto de que trata o PREGÃO ELETRÔNICO 038/2025, será efetuado pela Tesouraria da Prefeitura Municipal de Sumidouro.</t>
  </si>
  <si>
    <t>ALL IN ONE TELA DE NO MÍNIMO 21.5", PROCESSADOR DE NO MÍNIMO 4 NÚCLEOS E 8 THREADS COM FREQUÊNCIA BASE DO PROCESSADOR DE NO MÍNIMO 3.20 GHZ E FREQUÊNCIA TURBO MAX DE NO MÍNIMO 4.30 GHZ COM CACHE MÍNIMO DE 6 MB, DISCO SSD MÍNIMO DE 240 GB, MEMÓRIA RAM MÍNIMO DE 8 GB DO TIPO DDR4, REDE WIRELESS, REDE LAN 10/100/1000, WEBCAM INTEGRADA, TECLADO E MOUSE</t>
  </si>
  <si>
    <t>Unidades</t>
  </si>
  <si>
    <t>NOBREAK 600VA, 127V</t>
  </si>
  <si>
    <t>DISCO SSD DE NO MÍNIMO 256 GB SATA 3, 2.5" LEITURA MÍNIMO DE 530 MB/S ESCRITA MÍNIMO DE 500 MB/s</t>
  </si>
  <si>
    <t>NOTEBOOK TELA 15.6” HD, MEMÓRIA RAM DDR4 DE NO MÍNIMO 16 GB, DISCO SSD DE NO MÍNIMO 512 GB DO TIPO M.2, PROCESSADOR DE NO MÍNIMO 08 NÚCLEOS DE EFICIÊNCIA DE ATÉ 3,30 GHZ E NO MÍNIMO 02 NÚCLEOS DE DESEMPENHO DE ATÉ 4,40 GHZ, CACHE MÍNIMO DE 12 MB, CONECTIVIDADE WIFI 6 E BLUETOOTH 5.0, PORTAS USB, HDMI E LEITOR DE CARTÃO SD</t>
  </si>
  <si>
    <t>Abertura das Propostas: 06/08/2025,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</si>
</sst>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179763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072270" y="285750"/>
          <a:ext cx="1796497"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100"/>
              </a:lnSpc>
              <a:defRPr sz="1000"/>
            </a:pPr>
            <a:r>
              <a:rPr lang="pt-BR" sz="1200" b="0" i="0" u="none" strike="noStrike" baseline="0">
                <a:solidFill>
                  <a:srgbClr val="000000"/>
                </a:solidFill>
                <a:latin typeface="Times New Roman"/>
                <a:cs typeface="Times New Roman"/>
              </a:rPr>
              <a:t>3155/25</a:t>
            </a: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22"/>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4" width="8.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1" t="s">
        <v>36</v>
      </c>
      <c r="B2" s="61"/>
      <c r="C2" s="61"/>
      <c r="D2" s="61"/>
      <c r="E2" s="61"/>
      <c r="F2" s="61"/>
      <c r="G2" s="61"/>
    </row>
    <row r="3" spans="1:11" x14ac:dyDescent="0.2">
      <c r="A3" s="61" t="str">
        <f>UPPER(Dados!B1&amp;"  -  "&amp;Dados!B4)</f>
        <v>PREGÃO ELETRÔNICO Nº 038/2025  -  ABERTURA DAS PROPOSTAS: 06/08/2025, ÀS 09:00HS</v>
      </c>
      <c r="B3" s="61"/>
      <c r="C3" s="61"/>
      <c r="D3" s="61"/>
      <c r="E3" s="61"/>
      <c r="F3" s="61"/>
      <c r="G3" s="61"/>
    </row>
    <row r="4" spans="1:11" x14ac:dyDescent="0.2">
      <c r="A4" s="62" t="str">
        <f>Dados!B3</f>
        <v>EVENTUAL AQUISIÇÃO DE EQUIPAMENTOS DE INFORMÁTICA - SRP</v>
      </c>
      <c r="B4" s="62"/>
      <c r="C4" s="62"/>
      <c r="D4" s="62"/>
      <c r="E4" s="62"/>
      <c r="F4" s="62"/>
      <c r="G4" s="62"/>
    </row>
    <row r="5" spans="1:11" x14ac:dyDescent="0.2">
      <c r="A5" s="61" t="str">
        <f>Dados!B2</f>
        <v>PROCESSO ADMINISTRATIVO N° 3155/2025 de 14/07/2025</v>
      </c>
      <c r="B5" s="61"/>
      <c r="C5" s="61"/>
      <c r="D5" s="61"/>
      <c r="E5" s="61"/>
      <c r="F5" s="61"/>
      <c r="G5" s="61"/>
    </row>
    <row r="6" spans="1:11" x14ac:dyDescent="0.2">
      <c r="A6" s="50" t="str">
        <f>Dados!B7</f>
        <v>MENOR PREÇO POR ITEM</v>
      </c>
      <c r="B6" s="50"/>
      <c r="C6" s="59" t="s">
        <v>28</v>
      </c>
      <c r="D6" s="59"/>
      <c r="E6" s="60">
        <f>Dados!B8</f>
        <v>491864.06</v>
      </c>
      <c r="F6" s="60"/>
      <c r="G6" s="50"/>
    </row>
    <row r="7" spans="1:11" ht="2.25" customHeight="1" x14ac:dyDescent="0.2">
      <c r="A7" s="6"/>
      <c r="B7" s="6"/>
      <c r="C7" s="6"/>
      <c r="D7" s="6"/>
      <c r="E7" s="14"/>
      <c r="F7" s="14"/>
      <c r="G7" s="10"/>
    </row>
    <row r="8" spans="1:11" s="8" customFormat="1" ht="12" customHeight="1" x14ac:dyDescent="0.2">
      <c r="A8" s="15" t="s">
        <v>0</v>
      </c>
      <c r="B8" s="64"/>
      <c r="C8" s="64"/>
      <c r="D8" s="64"/>
      <c r="E8" s="64"/>
      <c r="F8" s="64"/>
      <c r="G8" s="64"/>
      <c r="H8" s="40"/>
    </row>
    <row r="9" spans="1:11" s="8" customFormat="1" ht="12" customHeight="1" x14ac:dyDescent="0.2">
      <c r="A9" s="15" t="s">
        <v>1</v>
      </c>
      <c r="B9" s="65"/>
      <c r="C9" s="65"/>
      <c r="D9" s="65"/>
      <c r="E9" s="65"/>
      <c r="F9" s="65"/>
      <c r="G9" s="65"/>
      <c r="H9" s="40"/>
    </row>
    <row r="10" spans="1:11" s="8" customFormat="1" ht="12" customHeight="1" x14ac:dyDescent="0.2">
      <c r="A10" s="15" t="s">
        <v>2</v>
      </c>
      <c r="B10" s="57"/>
      <c r="C10" s="26" t="s">
        <v>8</v>
      </c>
      <c r="D10" s="70"/>
      <c r="E10" s="70"/>
      <c r="F10" s="70"/>
      <c r="G10" s="70"/>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78.75" x14ac:dyDescent="0.2">
      <c r="A13" s="33">
        <v>1</v>
      </c>
      <c r="B13" s="31" t="s">
        <v>47</v>
      </c>
      <c r="C13" s="34" t="s">
        <v>48</v>
      </c>
      <c r="D13" s="47">
        <v>100</v>
      </c>
      <c r="E13" s="49">
        <v>4256.42</v>
      </c>
      <c r="F13" s="56"/>
      <c r="G13" s="35" t="str">
        <f>IF(F13="","",IF(ISTEXT(F13),"NC",F13*D13))</f>
        <v/>
      </c>
      <c r="H13" s="40"/>
      <c r="K13" s="7"/>
    </row>
    <row r="14" spans="1:11" s="8" customFormat="1" ht="11.25" x14ac:dyDescent="0.2">
      <c r="A14" s="33">
        <v>2</v>
      </c>
      <c r="B14" s="31" t="s">
        <v>49</v>
      </c>
      <c r="C14" s="34" t="s">
        <v>48</v>
      </c>
      <c r="D14" s="47">
        <v>100</v>
      </c>
      <c r="E14" s="49">
        <v>539.38</v>
      </c>
      <c r="F14" s="56"/>
      <c r="G14" s="35" t="str">
        <f t="shared" ref="G14:G16" si="0">IF(F14="","",IF(ISTEXT(F14),"NC",F14*D14))</f>
        <v/>
      </c>
      <c r="H14" s="40"/>
      <c r="K14" s="7"/>
    </row>
    <row r="15" spans="1:11" s="8" customFormat="1" ht="22.5" x14ac:dyDescent="0.2">
      <c r="A15" s="33">
        <v>3</v>
      </c>
      <c r="B15" s="31" t="s">
        <v>50</v>
      </c>
      <c r="C15" s="34" t="s">
        <v>48</v>
      </c>
      <c r="D15" s="47">
        <v>30</v>
      </c>
      <c r="E15" s="49">
        <v>146.52000000000001</v>
      </c>
      <c r="F15" s="56"/>
      <c r="G15" s="35" t="str">
        <f t="shared" si="0"/>
        <v/>
      </c>
      <c r="H15" s="40"/>
      <c r="K15" s="7"/>
    </row>
    <row r="16" spans="1:11" s="8" customFormat="1" ht="67.5" x14ac:dyDescent="0.2">
      <c r="A16" s="33">
        <v>4</v>
      </c>
      <c r="B16" s="31" t="s">
        <v>51</v>
      </c>
      <c r="C16" s="34" t="s">
        <v>48</v>
      </c>
      <c r="D16" s="47">
        <v>2</v>
      </c>
      <c r="E16" s="49">
        <v>3944.23</v>
      </c>
      <c r="F16" s="56"/>
      <c r="G16" s="35" t="str">
        <f t="shared" si="0"/>
        <v/>
      </c>
      <c r="H16" s="40"/>
      <c r="K16" s="7"/>
    </row>
    <row r="17" spans="1:8" s="27" customFormat="1" ht="9" x14ac:dyDescent="0.2">
      <c r="A17" s="36"/>
      <c r="E17" s="45"/>
      <c r="F17" s="66" t="s">
        <v>26</v>
      </c>
      <c r="G17" s="67"/>
      <c r="H17" s="41"/>
    </row>
    <row r="18" spans="1:8" ht="14.25" customHeight="1" x14ac:dyDescent="0.2">
      <c r="F18" s="68" t="str">
        <f>IF(SUM(G13:G16)=0,"",SUM(G13:G16))</f>
        <v/>
      </c>
      <c r="G18" s="69"/>
      <c r="H18" s="42"/>
    </row>
    <row r="19" spans="1:8" s="37" customFormat="1" ht="9" x14ac:dyDescent="0.2">
      <c r="A19" s="63" t="str">
        <f>" - "&amp;Dados!B23</f>
        <v xml:space="preserve"> - O objeto será realizado junto à Secretaria obedecendo ao detalhamento na íntegra do termo de referência.</v>
      </c>
      <c r="B19" s="63"/>
      <c r="C19" s="63"/>
      <c r="D19" s="63"/>
      <c r="E19" s="63"/>
      <c r="F19" s="63"/>
      <c r="G19" s="63"/>
      <c r="H19" s="43"/>
    </row>
    <row r="20" spans="1:8" s="37" customFormat="1" ht="21.75" customHeight="1" x14ac:dyDescent="0.2">
      <c r="A20" s="63"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20" s="63"/>
      <c r="C20" s="63"/>
      <c r="D20" s="63"/>
      <c r="E20" s="63"/>
      <c r="F20" s="63"/>
      <c r="G20" s="63"/>
      <c r="H20" s="43"/>
    </row>
    <row r="21" spans="1:8" s="37" customFormat="1" ht="9" x14ac:dyDescent="0.2">
      <c r="A21" s="63" t="str">
        <f>" - "&amp;Dados!B25</f>
        <v xml:space="preserve"> - O pagamento do objeto de que trata o PREGÃO ELETRÔNICO 038/2025, será efetuado pela Tesouraria da Prefeitura Municipal de Sumidouro.</v>
      </c>
      <c r="B21" s="63"/>
      <c r="C21" s="63"/>
      <c r="D21" s="63"/>
      <c r="E21" s="63"/>
      <c r="F21" s="63"/>
      <c r="G21" s="63"/>
      <c r="H21" s="43"/>
    </row>
    <row r="22" spans="1:8" s="27" customFormat="1" ht="9" x14ac:dyDescent="0.2">
      <c r="A22" s="63" t="str">
        <f>" - "&amp;Dados!B26</f>
        <v xml:space="preserve"> - Proposta válida por 60 (sessenta) dias</v>
      </c>
      <c r="B22" s="63"/>
      <c r="C22" s="63"/>
      <c r="D22" s="63"/>
      <c r="E22" s="63"/>
      <c r="F22" s="63"/>
      <c r="G22" s="63"/>
      <c r="H22" s="41"/>
    </row>
  </sheetData>
  <sheetProtection algorithmName="SHA-512" hashValue="eWUGnDReOXemLj2wsGvOvHDWpxv2r3l8AEYksJj0pijeTL1c1TSmNdZl1URWqW/Pmj26IGmCzxSdqtAfSnwb6w==" saltValue="dgePYeps0es8EU5Jnwx5KQ==" spinCount="100000" sheet="1" objects="1" scenarios="1"/>
  <autoFilter ref="A11:G22" xr:uid="{00000000-0009-0000-0000-000000000000}"/>
  <mergeCells count="15">
    <mergeCell ref="A19:G19"/>
    <mergeCell ref="A20:G20"/>
    <mergeCell ref="A21:G21"/>
    <mergeCell ref="B8:G8"/>
    <mergeCell ref="A22:G22"/>
    <mergeCell ref="B9:G9"/>
    <mergeCell ref="F17:G17"/>
    <mergeCell ref="F18:G18"/>
    <mergeCell ref="D10:G10"/>
    <mergeCell ref="C6:D6"/>
    <mergeCell ref="E6:F6"/>
    <mergeCell ref="A2:G2"/>
    <mergeCell ref="A3:G3"/>
    <mergeCell ref="A4:G4"/>
    <mergeCell ref="A5:G5"/>
  </mergeCells>
  <phoneticPr fontId="0" type="noConversion"/>
  <conditionalFormatting sqref="B10">
    <cfRule type="cellIs" dxfId="11" priority="47" stopIfTrue="1" operator="equal">
      <formula>$G$1</formula>
    </cfRule>
  </conditionalFormatting>
  <conditionalFormatting sqref="B13:B16">
    <cfRule type="expression" dxfId="10" priority="49" stopIfTrue="1">
      <formula>IF(#REF!=1,IF(#REF!=0,1,0),0)</formula>
    </cfRule>
  </conditionalFormatting>
  <conditionalFormatting sqref="B8:G9">
    <cfRule type="cellIs" dxfId="9" priority="48" stopIfTrue="1" operator="equal">
      <formula>$J$1</formula>
    </cfRule>
  </conditionalFormatting>
  <conditionalFormatting sqref="D13:D16">
    <cfRule type="expression" priority="38" stopIfTrue="1">
      <formula>$A13</formula>
    </cfRule>
  </conditionalFormatting>
  <conditionalFormatting sqref="D10:G10">
    <cfRule type="cellIs" dxfId="8" priority="63" stopIfTrue="1" operator="equal">
      <formula>$E$1</formula>
    </cfRule>
  </conditionalFormatting>
  <conditionalFormatting sqref="F13:F16">
    <cfRule type="cellIs" dxfId="7" priority="37" stopIfTrue="1" operator="equal">
      <formula>""</formula>
    </cfRule>
  </conditionalFormatting>
  <conditionalFormatting sqref="F17">
    <cfRule type="expression" dxfId="6" priority="40" stopIfTrue="1">
      <formula>IF($J17="Empate",IF(H17=1,TRUE(),FALSE()),FALSE())</formula>
    </cfRule>
    <cfRule type="expression" dxfId="5" priority="41" stopIfTrue="1">
      <formula>IF(H17="&gt;",FALSE(),IF(H17&gt;0,TRUE(),FALSE()))</formula>
    </cfRule>
    <cfRule type="expression" dxfId="4" priority="42" stopIfTrue="1">
      <formula>IF(H17="&gt;",TRUE(),FALSE())</formula>
    </cfRule>
  </conditionalFormatting>
  <conditionalFormatting sqref="F18">
    <cfRule type="expression" dxfId="3" priority="43" stopIfTrue="1">
      <formula>IF($J17="OK",IF(H17=1,TRUE(),FALSE()),FALSE())</formula>
    </cfRule>
    <cfRule type="expression" dxfId="2" priority="44" stopIfTrue="1">
      <formula>IF($J17="Empate",IF(H17=1,TRUE(),FALSE()),FALSE())</formula>
    </cfRule>
    <cfRule type="expression" dxfId="1" priority="45" stopIfTrue="1">
      <formula>IF($J17="Empate",IF(H17=2,TRUE(),FALSE()),FALSE())</formula>
    </cfRule>
  </conditionalFormatting>
  <conditionalFormatting sqref="G13:G16">
    <cfRule type="expression" dxfId="0" priority="39"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41</v>
      </c>
      <c r="E1" s="4"/>
      <c r="F1" s="4"/>
      <c r="G1" s="4"/>
    </row>
    <row r="2" spans="1:7" x14ac:dyDescent="0.2">
      <c r="A2" s="16" t="s">
        <v>10</v>
      </c>
      <c r="B2" s="54" t="s">
        <v>42</v>
      </c>
      <c r="E2" s="4"/>
      <c r="F2" s="4"/>
      <c r="G2" s="4"/>
    </row>
    <row r="3" spans="1:7" x14ac:dyDescent="0.2">
      <c r="A3" s="16" t="s">
        <v>11</v>
      </c>
      <c r="B3" s="54" t="s">
        <v>43</v>
      </c>
      <c r="C3" s="5"/>
      <c r="E3" s="52"/>
      <c r="F3" s="4"/>
      <c r="G3" s="4"/>
    </row>
    <row r="4" spans="1:7" x14ac:dyDescent="0.2">
      <c r="A4" s="16" t="s">
        <v>12</v>
      </c>
      <c r="B4" s="54" t="s">
        <v>52</v>
      </c>
      <c r="C4" s="5"/>
      <c r="E4" s="52"/>
      <c r="F4" s="4"/>
      <c r="G4" s="4"/>
    </row>
    <row r="5" spans="1:7" x14ac:dyDescent="0.2">
      <c r="A5" s="16" t="s">
        <v>13</v>
      </c>
      <c r="B5" s="54" t="s">
        <v>38</v>
      </c>
      <c r="C5" s="5"/>
      <c r="E5" s="52"/>
      <c r="F5" s="4"/>
      <c r="G5" s="4"/>
    </row>
    <row r="6" spans="1:7" x14ac:dyDescent="0.2">
      <c r="A6" s="16" t="s">
        <v>30</v>
      </c>
      <c r="B6" s="55" t="s">
        <v>39</v>
      </c>
      <c r="C6" s="5"/>
      <c r="E6" s="52"/>
      <c r="F6" s="4"/>
      <c r="G6" s="4"/>
    </row>
    <row r="7" spans="1:7" x14ac:dyDescent="0.2">
      <c r="A7" s="16" t="s">
        <v>14</v>
      </c>
      <c r="B7" s="5" t="s">
        <v>29</v>
      </c>
      <c r="C7" s="5"/>
      <c r="E7" s="52"/>
      <c r="F7" s="4"/>
      <c r="G7" s="4"/>
    </row>
    <row r="8" spans="1:7" x14ac:dyDescent="0.2">
      <c r="A8" s="25" t="s">
        <v>22</v>
      </c>
      <c r="B8" s="46">
        <v>491864.06</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44</v>
      </c>
      <c r="C17" s="24"/>
      <c r="D17" s="24"/>
      <c r="E17" s="24"/>
      <c r="F17" s="24"/>
      <c r="G17" s="24"/>
      <c r="H17" s="24"/>
      <c r="I17" s="24"/>
      <c r="J17" s="24"/>
      <c r="K17" s="24"/>
      <c r="L17" s="24"/>
      <c r="M17" s="24"/>
    </row>
    <row r="18" spans="1:256" s="23" customFormat="1" x14ac:dyDescent="0.2">
      <c r="A18" s="22" t="s">
        <v>21</v>
      </c>
      <c r="B18" s="24" t="s">
        <v>45</v>
      </c>
      <c r="C18" s="55"/>
      <c r="D18" s="55"/>
      <c r="E18" s="55"/>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37</v>
      </c>
      <c r="E23" s="4"/>
      <c r="F23" s="4"/>
      <c r="G23" s="51"/>
    </row>
    <row r="24" spans="1:256" ht="63.75" x14ac:dyDescent="0.2">
      <c r="A24" s="20" t="s">
        <v>16</v>
      </c>
      <c r="B24" s="12" t="s">
        <v>35</v>
      </c>
      <c r="E24" s="4"/>
      <c r="F24" s="4"/>
      <c r="G24" s="51"/>
    </row>
    <row r="25" spans="1:256" ht="38.25" x14ac:dyDescent="0.2">
      <c r="A25" s="20" t="s">
        <v>17</v>
      </c>
      <c r="B25" s="55" t="s">
        <v>46</v>
      </c>
      <c r="C25" s="9"/>
      <c r="E25" s="4"/>
      <c r="F25" s="4"/>
      <c r="G25" s="51"/>
    </row>
    <row r="26" spans="1:256" ht="25.5" x14ac:dyDescent="0.2">
      <c r="A26" s="20" t="s">
        <v>18</v>
      </c>
      <c r="B26" s="21" t="s">
        <v>27</v>
      </c>
      <c r="E26" s="4"/>
      <c r="F26" s="4"/>
      <c r="G26" s="51"/>
    </row>
    <row r="27" spans="1:256" x14ac:dyDescent="0.2">
      <c r="A27" s="20" t="s">
        <v>31</v>
      </c>
      <c r="B27" s="58" t="s">
        <v>40</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2025-07-24T12:57:30Z</cp:lastPrinted>
  <dcterms:created xsi:type="dcterms:W3CDTF">2006-04-18T17:38:46Z</dcterms:created>
  <dcterms:modified xsi:type="dcterms:W3CDTF">2025-07-24T18:56:30Z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